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6E4FA9D-A936-43B1-93CA-7D1FEBFC0AF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5" i="3" l="1"/>
  <c r="B275" i="3"/>
  <c r="Q27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<sst xmlns="http://schemas.openxmlformats.org/spreadsheetml/2006/main" count="161" uniqueCount="161">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</sst>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5" totalsRowCount="1" headerRowDxfId="197" dataDxfId="196">
  <autoFilter ref="A1:Q274" xr:uid="{D26EA5C4-5314-4D2E-B9E8-E2AFE37C60F0}"/>
  <tableColumns count="17">
    <tableColumn id="1" xr3:uid="{67BACA77-8A88-48FB-90A0-D11F2097F516}" name="سال" totalsRowLabel="Total" dataDxfId="195" totalsRowDxfId="16"/>
    <tableColumn id="2" xr3:uid="{6C0832F9-0099-433B-BC9C-F9C07188C57E}" name="ماه" totalsRowFunction="count" dataDxfId="194" totalsRowDxfId="15"/>
    <tableColumn id="3" xr3:uid="{86FA3A18-AF6B-4E49-BE18-8E7085611FB7}" name="روز" dataDxfId="193" totalsRowDxfId="14"/>
    <tableColumn id="4" xr3:uid="{9F4B5FD1-3DE2-49FC-AA46-4B360B7C30AE}" name="ارزش معاملات" dataDxfId="192" totalsRowDxfId="13"/>
    <tableColumn id="5" xr3:uid="{405AE6D3-74D3-4B98-B09B-BE4A6A7ED6CE}" name="صف خرید" dataDxfId="191" totalsRowDxfId="12"/>
    <tableColumn id="6" xr3:uid="{A8502D88-4CA0-44C6-B483-A133DAD3735E}" name="صف فروش" dataDxfId="190" totalsRowDxfId="11"/>
    <tableColumn id="7" xr3:uid="{EB054937-22BE-4263-A0D2-3640C672D803}" name="سرانه خرید" dataDxfId="189" totalsRowDxfId="10"/>
    <tableColumn id="8" xr3:uid="{219313A8-452F-4803-9862-A4F84A21C428}" name="سرانه فروش" dataDxfId="188" totalsRowDxfId="9"/>
    <tableColumn id="9" xr3:uid="{5769EFF8-0A11-4E89-9EE9-67006C96A031}" name="اختلاف" dataDxfId="187" totalsRowDxfId="8"/>
    <tableColumn id="10" xr3:uid="{B6D5911D-4B66-4AC9-9CC8-DFD2FD742784}" name="نسبت صف خرید به فروش" dataDxfId="186" totalsRowDxfId="7"/>
    <tableColumn id="11" xr3:uid="{C4522B2B-F123-4C8D-8C5C-AF42A3ADA577}" name="ورود و خروج درامد ثابت" dataDxfId="185" totalsRowDxfId="6"/>
    <tableColumn id="12" xr3:uid="{BFBB27E2-DB87-4223-9537-3CB7CB2A3A4F}" name="ورود و خروج سهام" totalsRowFunction="sum" dataDxfId="184" totalsRowDxfId="5"/>
    <tableColumn id="13" xr3:uid="{09164763-AC00-4695-833B-312B09DA3EE9}" name="هفته اخیر" dataDxfId="183" totalsRowDxfId="4"/>
    <tableColumn id="14" xr3:uid="{E3216D5F-A6C1-4E40-BEB4-81E44EA73B5B}" name="ماه اخیر" dataDxfId="182" totalsRowDxfId="3"/>
    <tableColumn id="15" xr3:uid="{1C12046F-CEF6-4C16-A501-DF659D7755F1}" name="سه ماه اخیر" dataDxfId="181" totalsRowDxfId="2"/>
    <tableColumn id="16" xr3:uid="{6AFBC0C1-F879-41CB-8A57-7E5295442CD6}" name="شش ماه اخیر" dataDxfId="180" totalsRowDxfId="1"/>
    <tableColumn id="17" xr3:uid="{364A20CE-8E17-408D-A257-EB2188DD044C}" name="سال اخیر" totalsRowFunction="sum" dataDxfId="17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5"/>
  <sheetViews>
    <sheetView rightToLeft="1" tabSelected="1" zoomScale="140" zoomScaleNormal="140" workbookViewId="0">
      <pane ySplit="1" topLeftCell="A268" activePane="bottomLeft" state="frozen"/>
      <selection pane="bottomLeft" activeCell="M274" sqref="M27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 t="s">
        <v>147</v>
      </c>
      <c r="B275" s="1">
        <f>SUBTOTAL(103,Table2[ماه])</f>
        <v>273</v>
      </c>
      <c r="J275" s="1"/>
      <c r="L275" s="6">
        <f>SUBTOTAL(109,Table2[ورود و خروج سهام])</f>
        <v>-89336</v>
      </c>
      <c r="Q275" s="1">
        <f>SUBTOTAL(109,Table2[سال اخیر])</f>
        <v>-123785</v>
      </c>
    </row>
  </sheetData>
  <conditionalFormatting sqref="I1:I249 I276:I1048576">
    <cfRule type="cellIs" dxfId="178" priority="165" operator="lessThan">
      <formula>0</formula>
    </cfRule>
    <cfRule type="cellIs" dxfId="177" priority="166" operator="greaterThan">
      <formula>0</formula>
    </cfRule>
  </conditionalFormatting>
  <conditionalFormatting sqref="E223 G223">
    <cfRule type="cellIs" dxfId="176" priority="164" operator="greaterThan">
      <formula>0</formula>
    </cfRule>
  </conditionalFormatting>
  <conditionalFormatting sqref="E224:E233">
    <cfRule type="cellIs" dxfId="175" priority="163" operator="greaterThan">
      <formula>0</formula>
    </cfRule>
  </conditionalFormatting>
  <conditionalFormatting sqref="E234:E249">
    <cfRule type="cellIs" dxfId="174" priority="162" operator="greaterThan">
      <formula>0</formula>
    </cfRule>
  </conditionalFormatting>
  <conditionalFormatting sqref="F223">
    <cfRule type="cellIs" dxfId="173" priority="161" operator="greaterThan">
      <formula>0</formula>
    </cfRule>
  </conditionalFormatting>
  <conditionalFormatting sqref="F224:F249">
    <cfRule type="cellIs" dxfId="172" priority="160" operator="greaterThan">
      <formula>0</formula>
    </cfRule>
  </conditionalFormatting>
  <conditionalFormatting sqref="G224:G249">
    <cfRule type="cellIs" dxfId="171" priority="159" operator="greaterThan">
      <formula>0</formula>
    </cfRule>
  </conditionalFormatting>
  <conditionalFormatting sqref="H223:H249">
    <cfRule type="cellIs" dxfId="170" priority="158" operator="greaterThan">
      <formula>0</formula>
    </cfRule>
  </conditionalFormatting>
  <conditionalFormatting sqref="K223:L249">
    <cfRule type="cellIs" dxfId="169" priority="157" operator="greaterThan">
      <formula>0</formula>
    </cfRule>
  </conditionalFormatting>
  <conditionalFormatting sqref="K223">
    <cfRule type="cellIs" dxfId="168" priority="156" operator="lessThan">
      <formula>0</formula>
    </cfRule>
  </conditionalFormatting>
  <conditionalFormatting sqref="L223">
    <cfRule type="cellIs" dxfId="167" priority="155" operator="lessThan">
      <formula>0</formula>
    </cfRule>
  </conditionalFormatting>
  <conditionalFormatting sqref="K224:L226">
    <cfRule type="cellIs" dxfId="166" priority="154" operator="lessThan">
      <formula>0</formula>
    </cfRule>
  </conditionalFormatting>
  <conditionalFormatting sqref="K227:L249">
    <cfRule type="cellIs" dxfId="165" priority="153" operator="lessThan">
      <formula>0</formula>
    </cfRule>
  </conditionalFormatting>
  <conditionalFormatting sqref="L275">
    <cfRule type="cellIs" dxfId="164" priority="148" operator="greaterThan">
      <formula>0</formula>
    </cfRule>
  </conditionalFormatting>
  <conditionalFormatting sqref="L275">
    <cfRule type="cellIs" dxfId="163" priority="147" operator="lessThan">
      <formula>0</formula>
    </cfRule>
  </conditionalFormatting>
  <conditionalFormatting sqref="I250">
    <cfRule type="cellIs" dxfId="162" priority="145" operator="lessThan">
      <formula>0</formula>
    </cfRule>
    <cfRule type="cellIs" dxfId="161" priority="146" operator="greaterThan">
      <formula>0</formula>
    </cfRule>
  </conditionalFormatting>
  <conditionalFormatting sqref="E250:E251">
    <cfRule type="cellIs" dxfId="160" priority="144" operator="greaterThan">
      <formula>0</formula>
    </cfRule>
  </conditionalFormatting>
  <conditionalFormatting sqref="F250:F251">
    <cfRule type="cellIs" dxfId="159" priority="143" operator="greaterThan">
      <formula>0</formula>
    </cfRule>
  </conditionalFormatting>
  <conditionalFormatting sqref="G250:G251">
    <cfRule type="cellIs" dxfId="158" priority="142" operator="greaterThan">
      <formula>0</formula>
    </cfRule>
  </conditionalFormatting>
  <conditionalFormatting sqref="H250:H251">
    <cfRule type="cellIs" dxfId="157" priority="141" operator="greaterThan">
      <formula>0</formula>
    </cfRule>
  </conditionalFormatting>
  <conditionalFormatting sqref="K250:L251">
    <cfRule type="cellIs" dxfId="156" priority="140" operator="greaterThan">
      <formula>0</formula>
    </cfRule>
  </conditionalFormatting>
  <conditionalFormatting sqref="K250:L251">
    <cfRule type="cellIs" dxfId="155" priority="139" operator="lessThan">
      <formula>0</formula>
    </cfRule>
  </conditionalFormatting>
  <conditionalFormatting sqref="E252">
    <cfRule type="cellIs" dxfId="154" priority="138" operator="greaterThan">
      <formula>0</formula>
    </cfRule>
  </conditionalFormatting>
  <conditionalFormatting sqref="F252">
    <cfRule type="cellIs" dxfId="153" priority="137" operator="greaterThan">
      <formula>0</formula>
    </cfRule>
  </conditionalFormatting>
  <conditionalFormatting sqref="G252">
    <cfRule type="cellIs" dxfId="152" priority="136" operator="greaterThan">
      <formula>0</formula>
    </cfRule>
  </conditionalFormatting>
  <conditionalFormatting sqref="H252">
    <cfRule type="cellIs" dxfId="151" priority="135" operator="greaterThan">
      <formula>0</formula>
    </cfRule>
  </conditionalFormatting>
  <conditionalFormatting sqref="K252:L252">
    <cfRule type="cellIs" dxfId="150" priority="134" operator="greaterThan">
      <formula>0</formula>
    </cfRule>
  </conditionalFormatting>
  <conditionalFormatting sqref="K252:L252">
    <cfRule type="cellIs" dxfId="149" priority="133" operator="lessThan">
      <formula>0</formula>
    </cfRule>
  </conditionalFormatting>
  <conditionalFormatting sqref="E253">
    <cfRule type="cellIs" dxfId="148" priority="132" operator="greaterThan">
      <formula>0</formula>
    </cfRule>
  </conditionalFormatting>
  <conditionalFormatting sqref="F253">
    <cfRule type="cellIs" dxfId="147" priority="131" operator="greaterThan">
      <formula>0</formula>
    </cfRule>
  </conditionalFormatting>
  <conditionalFormatting sqref="G253">
    <cfRule type="cellIs" dxfId="146" priority="130" operator="greaterThan">
      <formula>0</formula>
    </cfRule>
  </conditionalFormatting>
  <conditionalFormatting sqref="H253">
    <cfRule type="cellIs" dxfId="145" priority="129" operator="greaterThan">
      <formula>0</formula>
    </cfRule>
  </conditionalFormatting>
  <conditionalFormatting sqref="K253:L253">
    <cfRule type="cellIs" dxfId="144" priority="128" operator="greaterThan">
      <formula>0</formula>
    </cfRule>
  </conditionalFormatting>
  <conditionalFormatting sqref="K253:L253">
    <cfRule type="cellIs" dxfId="143" priority="127" operator="lessThan">
      <formula>0</formula>
    </cfRule>
  </conditionalFormatting>
  <conditionalFormatting sqref="E254">
    <cfRule type="cellIs" dxfId="142" priority="126" operator="greaterThan">
      <formula>0</formula>
    </cfRule>
  </conditionalFormatting>
  <conditionalFormatting sqref="F254">
    <cfRule type="cellIs" dxfId="141" priority="125" operator="greaterThan">
      <formula>0</formula>
    </cfRule>
  </conditionalFormatting>
  <conditionalFormatting sqref="G254">
    <cfRule type="cellIs" dxfId="140" priority="124" operator="greaterThan">
      <formula>0</formula>
    </cfRule>
  </conditionalFormatting>
  <conditionalFormatting sqref="H254">
    <cfRule type="cellIs" dxfId="139" priority="123" operator="greaterThan">
      <formula>0</formula>
    </cfRule>
  </conditionalFormatting>
  <conditionalFormatting sqref="K254:L254">
    <cfRule type="cellIs" dxfId="138" priority="122" operator="greaterThan">
      <formula>0</formula>
    </cfRule>
  </conditionalFormatting>
  <conditionalFormatting sqref="K254:L254">
    <cfRule type="cellIs" dxfId="137" priority="121" operator="lessThan">
      <formula>0</formula>
    </cfRule>
  </conditionalFormatting>
  <conditionalFormatting sqref="E255">
    <cfRule type="cellIs" dxfId="136" priority="120" operator="greaterThan">
      <formula>0</formula>
    </cfRule>
  </conditionalFormatting>
  <conditionalFormatting sqref="F255">
    <cfRule type="cellIs" dxfId="135" priority="119" operator="greaterThan">
      <formula>0</formula>
    </cfRule>
  </conditionalFormatting>
  <conditionalFormatting sqref="G255">
    <cfRule type="cellIs" dxfId="134" priority="118" operator="greaterThan">
      <formula>0</formula>
    </cfRule>
  </conditionalFormatting>
  <conditionalFormatting sqref="H255">
    <cfRule type="cellIs" dxfId="133" priority="117" operator="greaterThan">
      <formula>0</formula>
    </cfRule>
  </conditionalFormatting>
  <conditionalFormatting sqref="K255:L255">
    <cfRule type="cellIs" dxfId="132" priority="116" operator="greaterThan">
      <formula>0</formula>
    </cfRule>
  </conditionalFormatting>
  <conditionalFormatting sqref="K255:L255">
    <cfRule type="cellIs" dxfId="131" priority="115" operator="lessThan">
      <formula>0</formula>
    </cfRule>
  </conditionalFormatting>
  <conditionalFormatting sqref="E256">
    <cfRule type="cellIs" dxfId="130" priority="114" operator="greaterThan">
      <formula>0</formula>
    </cfRule>
  </conditionalFormatting>
  <conditionalFormatting sqref="F256">
    <cfRule type="cellIs" dxfId="129" priority="113" operator="greaterThan">
      <formula>0</formula>
    </cfRule>
  </conditionalFormatting>
  <conditionalFormatting sqref="G256">
    <cfRule type="cellIs" dxfId="128" priority="112" operator="greaterThan">
      <formula>0</formula>
    </cfRule>
  </conditionalFormatting>
  <conditionalFormatting sqref="H256">
    <cfRule type="cellIs" dxfId="127" priority="111" operator="greaterThan">
      <formula>0</formula>
    </cfRule>
  </conditionalFormatting>
  <conditionalFormatting sqref="K256:L256">
    <cfRule type="cellIs" dxfId="126" priority="110" operator="greaterThan">
      <formula>0</formula>
    </cfRule>
  </conditionalFormatting>
  <conditionalFormatting sqref="K256:L256">
    <cfRule type="cellIs" dxfId="125" priority="109" operator="lessThan">
      <formula>0</formula>
    </cfRule>
  </conditionalFormatting>
  <conditionalFormatting sqref="E257">
    <cfRule type="cellIs" dxfId="124" priority="108" operator="greaterThan">
      <formula>0</formula>
    </cfRule>
  </conditionalFormatting>
  <conditionalFormatting sqref="F257">
    <cfRule type="cellIs" dxfId="123" priority="107" operator="greaterThan">
      <formula>0</formula>
    </cfRule>
  </conditionalFormatting>
  <conditionalFormatting sqref="G257">
    <cfRule type="cellIs" dxfId="122" priority="106" operator="greaterThan">
      <formula>0</formula>
    </cfRule>
  </conditionalFormatting>
  <conditionalFormatting sqref="H257">
    <cfRule type="cellIs" dxfId="121" priority="105" operator="greaterThan">
      <formula>0</formula>
    </cfRule>
  </conditionalFormatting>
  <conditionalFormatting sqref="K257:L257">
    <cfRule type="cellIs" dxfId="120" priority="104" operator="greaterThan">
      <formula>0</formula>
    </cfRule>
  </conditionalFormatting>
  <conditionalFormatting sqref="K257:L257">
    <cfRule type="cellIs" dxfId="119" priority="103" operator="lessThan">
      <formula>0</formula>
    </cfRule>
  </conditionalFormatting>
  <conditionalFormatting sqref="E258">
    <cfRule type="cellIs" dxfId="118" priority="102" operator="greaterThan">
      <formula>0</formula>
    </cfRule>
  </conditionalFormatting>
  <conditionalFormatting sqref="F258">
    <cfRule type="cellIs" dxfId="117" priority="101" operator="greaterThan">
      <formula>0</formula>
    </cfRule>
  </conditionalFormatting>
  <conditionalFormatting sqref="G258">
    <cfRule type="cellIs" dxfId="116" priority="100" operator="greaterThan">
      <formula>0</formula>
    </cfRule>
  </conditionalFormatting>
  <conditionalFormatting sqref="H258">
    <cfRule type="cellIs" dxfId="115" priority="99" operator="greaterThan">
      <formula>0</formula>
    </cfRule>
  </conditionalFormatting>
  <conditionalFormatting sqref="K258:L258">
    <cfRule type="cellIs" dxfId="114" priority="98" operator="greaterThan">
      <formula>0</formula>
    </cfRule>
  </conditionalFormatting>
  <conditionalFormatting sqref="K258:L258">
    <cfRule type="cellIs" dxfId="113" priority="97" operator="lessThan">
      <formula>0</formula>
    </cfRule>
  </conditionalFormatting>
  <conditionalFormatting sqref="E259">
    <cfRule type="cellIs" dxfId="112" priority="96" operator="greaterThan">
      <formula>0</formula>
    </cfRule>
  </conditionalFormatting>
  <conditionalFormatting sqref="F259">
    <cfRule type="cellIs" dxfId="111" priority="95" operator="greaterThan">
      <formula>0</formula>
    </cfRule>
  </conditionalFormatting>
  <conditionalFormatting sqref="G259">
    <cfRule type="cellIs" dxfId="110" priority="94" operator="greaterThan">
      <formula>0</formula>
    </cfRule>
  </conditionalFormatting>
  <conditionalFormatting sqref="H259">
    <cfRule type="cellIs" dxfId="109" priority="93" operator="greaterThan">
      <formula>0</formula>
    </cfRule>
  </conditionalFormatting>
  <conditionalFormatting sqref="K259:L259">
    <cfRule type="cellIs" dxfId="108" priority="92" operator="greaterThan">
      <formula>0</formula>
    </cfRule>
  </conditionalFormatting>
  <conditionalFormatting sqref="K259:L259">
    <cfRule type="cellIs" dxfId="107" priority="91" operator="lessThan">
      <formula>0</formula>
    </cfRule>
  </conditionalFormatting>
  <conditionalFormatting sqref="E260">
    <cfRule type="cellIs" dxfId="106" priority="90" operator="greaterThan">
      <formula>0</formula>
    </cfRule>
  </conditionalFormatting>
  <conditionalFormatting sqref="F260">
    <cfRule type="cellIs" dxfId="105" priority="89" operator="greaterThan">
      <formula>0</formula>
    </cfRule>
  </conditionalFormatting>
  <conditionalFormatting sqref="G260">
    <cfRule type="cellIs" dxfId="104" priority="88" operator="greaterThan">
      <formula>0</formula>
    </cfRule>
  </conditionalFormatting>
  <conditionalFormatting sqref="H260">
    <cfRule type="cellIs" dxfId="103" priority="87" operator="greaterThan">
      <formula>0</formula>
    </cfRule>
  </conditionalFormatting>
  <conditionalFormatting sqref="K260:L260">
    <cfRule type="cellIs" dxfId="102" priority="86" operator="greaterThan">
      <formula>0</formula>
    </cfRule>
  </conditionalFormatting>
  <conditionalFormatting sqref="K260:L260">
    <cfRule type="cellIs" dxfId="101" priority="85" operator="lessThan">
      <formula>0</formula>
    </cfRule>
  </conditionalFormatting>
  <conditionalFormatting sqref="E261">
    <cfRule type="cellIs" dxfId="100" priority="84" operator="greaterThan">
      <formula>0</formula>
    </cfRule>
  </conditionalFormatting>
  <conditionalFormatting sqref="F261">
    <cfRule type="cellIs" dxfId="99" priority="83" operator="greaterThan">
      <formula>0</formula>
    </cfRule>
  </conditionalFormatting>
  <conditionalFormatting sqref="G261">
    <cfRule type="cellIs" dxfId="98" priority="82" operator="greaterThan">
      <formula>0</formula>
    </cfRule>
  </conditionalFormatting>
  <conditionalFormatting sqref="H261">
    <cfRule type="cellIs" dxfId="97" priority="81" operator="greaterThan">
      <formula>0</formula>
    </cfRule>
  </conditionalFormatting>
  <conditionalFormatting sqref="K261:L261">
    <cfRule type="cellIs" dxfId="96" priority="80" operator="greaterThan">
      <formula>0</formula>
    </cfRule>
  </conditionalFormatting>
  <conditionalFormatting sqref="K261:L261">
    <cfRule type="cellIs" dxfId="95" priority="79" operator="lessThan">
      <formula>0</formula>
    </cfRule>
  </conditionalFormatting>
  <conditionalFormatting sqref="E262">
    <cfRule type="cellIs" dxfId="94" priority="78" operator="greaterThan">
      <formula>0</formula>
    </cfRule>
  </conditionalFormatting>
  <conditionalFormatting sqref="F262">
    <cfRule type="cellIs" dxfId="93" priority="77" operator="greaterThan">
      <formula>0</formula>
    </cfRule>
  </conditionalFormatting>
  <conditionalFormatting sqref="G262">
    <cfRule type="cellIs" dxfId="92" priority="76" operator="greaterThan">
      <formula>0</formula>
    </cfRule>
  </conditionalFormatting>
  <conditionalFormatting sqref="H262">
    <cfRule type="cellIs" dxfId="91" priority="75" operator="greaterThan">
      <formula>0</formula>
    </cfRule>
  </conditionalFormatting>
  <conditionalFormatting sqref="K262:L262">
    <cfRule type="cellIs" dxfId="90" priority="74" operator="greaterThan">
      <formula>0</formula>
    </cfRule>
  </conditionalFormatting>
  <conditionalFormatting sqref="K262:L262">
    <cfRule type="cellIs" dxfId="89" priority="73" operator="lessThan">
      <formula>0</formula>
    </cfRule>
  </conditionalFormatting>
  <conditionalFormatting sqref="E263">
    <cfRule type="cellIs" dxfId="88" priority="72" operator="greaterThan">
      <formula>0</formula>
    </cfRule>
  </conditionalFormatting>
  <conditionalFormatting sqref="F263">
    <cfRule type="cellIs" dxfId="87" priority="71" operator="greaterThan">
      <formula>0</formula>
    </cfRule>
  </conditionalFormatting>
  <conditionalFormatting sqref="G263">
    <cfRule type="cellIs" dxfId="86" priority="70" operator="greaterThan">
      <formula>0</formula>
    </cfRule>
  </conditionalFormatting>
  <conditionalFormatting sqref="H263">
    <cfRule type="cellIs" dxfId="85" priority="69" operator="greaterThan">
      <formula>0</formula>
    </cfRule>
  </conditionalFormatting>
  <conditionalFormatting sqref="K263:L263">
    <cfRule type="cellIs" dxfId="84" priority="68" operator="greaterThan">
      <formula>0</formula>
    </cfRule>
  </conditionalFormatting>
  <conditionalFormatting sqref="K263:L263">
    <cfRule type="cellIs" dxfId="83" priority="67" operator="lessThan">
      <formula>0</formula>
    </cfRule>
  </conditionalFormatting>
  <conditionalFormatting sqref="E264">
    <cfRule type="cellIs" dxfId="82" priority="66" operator="greaterThan">
      <formula>0</formula>
    </cfRule>
  </conditionalFormatting>
  <conditionalFormatting sqref="F264">
    <cfRule type="cellIs" dxfId="81" priority="65" operator="greaterThan">
      <formula>0</formula>
    </cfRule>
  </conditionalFormatting>
  <conditionalFormatting sqref="G264">
    <cfRule type="cellIs" dxfId="80" priority="64" operator="greaterThan">
      <formula>0</formula>
    </cfRule>
  </conditionalFormatting>
  <conditionalFormatting sqref="H264">
    <cfRule type="cellIs" dxfId="79" priority="63" operator="greaterThan">
      <formula>0</formula>
    </cfRule>
  </conditionalFormatting>
  <conditionalFormatting sqref="K264:L264">
    <cfRule type="cellIs" dxfId="78" priority="62" operator="greaterThan">
      <formula>0</formula>
    </cfRule>
  </conditionalFormatting>
  <conditionalFormatting sqref="K264:L264">
    <cfRule type="cellIs" dxfId="77" priority="61" operator="lessThan">
      <formula>0</formula>
    </cfRule>
  </conditionalFormatting>
  <conditionalFormatting sqref="E265">
    <cfRule type="cellIs" dxfId="76" priority="60" operator="greaterThan">
      <formula>0</formula>
    </cfRule>
  </conditionalFormatting>
  <conditionalFormatting sqref="F265">
    <cfRule type="cellIs" dxfId="75" priority="59" operator="greaterThan">
      <formula>0</formula>
    </cfRule>
  </conditionalFormatting>
  <conditionalFormatting sqref="G265">
    <cfRule type="cellIs" dxfId="74" priority="58" operator="greaterThan">
      <formula>0</formula>
    </cfRule>
  </conditionalFormatting>
  <conditionalFormatting sqref="H265">
    <cfRule type="cellIs" dxfId="73" priority="57" operator="greaterThan">
      <formula>0</formula>
    </cfRule>
  </conditionalFormatting>
  <conditionalFormatting sqref="K265:L265">
    <cfRule type="cellIs" dxfId="72" priority="56" operator="greaterThan">
      <formula>0</formula>
    </cfRule>
  </conditionalFormatting>
  <conditionalFormatting sqref="K265:L265">
    <cfRule type="cellIs" dxfId="71" priority="55" operator="lessThan">
      <formula>0</formula>
    </cfRule>
  </conditionalFormatting>
  <conditionalFormatting sqref="E266">
    <cfRule type="cellIs" dxfId="70" priority="54" operator="greaterThan">
      <formula>0</formula>
    </cfRule>
  </conditionalFormatting>
  <conditionalFormatting sqref="F266">
    <cfRule type="cellIs" dxfId="69" priority="53" operator="greaterThan">
      <formula>0</formula>
    </cfRule>
  </conditionalFormatting>
  <conditionalFormatting sqref="G266">
    <cfRule type="cellIs" dxfId="68" priority="52" operator="greaterThan">
      <formula>0</formula>
    </cfRule>
  </conditionalFormatting>
  <conditionalFormatting sqref="H266">
    <cfRule type="cellIs" dxfId="67" priority="51" operator="greaterThan">
      <formula>0</formula>
    </cfRule>
  </conditionalFormatting>
  <conditionalFormatting sqref="K266:L266">
    <cfRule type="cellIs" dxfId="66" priority="50" operator="greaterThan">
      <formula>0</formula>
    </cfRule>
  </conditionalFormatting>
  <conditionalFormatting sqref="K266:L266">
    <cfRule type="cellIs" dxfId="65" priority="49" operator="lessThan">
      <formula>0</formula>
    </cfRule>
  </conditionalFormatting>
  <conditionalFormatting sqref="E267">
    <cfRule type="cellIs" dxfId="64" priority="48" operator="greaterThan">
      <formula>0</formula>
    </cfRule>
  </conditionalFormatting>
  <conditionalFormatting sqref="F267">
    <cfRule type="cellIs" dxfId="63" priority="47" operator="greaterThan">
      <formula>0</formula>
    </cfRule>
  </conditionalFormatting>
  <conditionalFormatting sqref="G267">
    <cfRule type="cellIs" dxfId="62" priority="46" operator="greaterThan">
      <formula>0</formula>
    </cfRule>
  </conditionalFormatting>
  <conditionalFormatting sqref="H267">
    <cfRule type="cellIs" dxfId="61" priority="45" operator="greaterThan">
      <formula>0</formula>
    </cfRule>
  </conditionalFormatting>
  <conditionalFormatting sqref="K267:L267">
    <cfRule type="cellIs" dxfId="60" priority="44" operator="greaterThan">
      <formula>0</formula>
    </cfRule>
  </conditionalFormatting>
  <conditionalFormatting sqref="K267:L267">
    <cfRule type="cellIs" dxfId="59" priority="43" operator="lessThan">
      <formula>0</formula>
    </cfRule>
  </conditionalFormatting>
  <conditionalFormatting sqref="E268">
    <cfRule type="cellIs" dxfId="58" priority="42" operator="greaterThan">
      <formula>0</formula>
    </cfRule>
  </conditionalFormatting>
  <conditionalFormatting sqref="F268">
    <cfRule type="cellIs" dxfId="57" priority="41" operator="greaterThan">
      <formula>0</formula>
    </cfRule>
  </conditionalFormatting>
  <conditionalFormatting sqref="G268">
    <cfRule type="cellIs" dxfId="56" priority="40" operator="greaterThan">
      <formula>0</formula>
    </cfRule>
  </conditionalFormatting>
  <conditionalFormatting sqref="H268">
    <cfRule type="cellIs" dxfId="55" priority="39" operator="greaterThan">
      <formula>0</formula>
    </cfRule>
  </conditionalFormatting>
  <conditionalFormatting sqref="K268:L268">
    <cfRule type="cellIs" dxfId="54" priority="38" operator="greaterThan">
      <formula>0</formula>
    </cfRule>
  </conditionalFormatting>
  <conditionalFormatting sqref="K268:L268">
    <cfRule type="cellIs" dxfId="53" priority="37" operator="lessThan">
      <formula>0</formula>
    </cfRule>
  </conditionalFormatting>
  <conditionalFormatting sqref="E269">
    <cfRule type="cellIs" dxfId="52" priority="36" operator="greaterThan">
      <formula>0</formula>
    </cfRule>
  </conditionalFormatting>
  <conditionalFormatting sqref="F269">
    <cfRule type="cellIs" dxfId="51" priority="35" operator="greaterThan">
      <formula>0</formula>
    </cfRule>
  </conditionalFormatting>
  <conditionalFormatting sqref="G269">
    <cfRule type="cellIs" dxfId="50" priority="34" operator="greaterThan">
      <formula>0</formula>
    </cfRule>
  </conditionalFormatting>
  <conditionalFormatting sqref="H269">
    <cfRule type="cellIs" dxfId="49" priority="33" operator="greaterThan">
      <formula>0</formula>
    </cfRule>
  </conditionalFormatting>
  <conditionalFormatting sqref="K269:L269">
    <cfRule type="cellIs" dxfId="48" priority="32" operator="greaterThan">
      <formula>0</formula>
    </cfRule>
  </conditionalFormatting>
  <conditionalFormatting sqref="K269:L269">
    <cfRule type="cellIs" dxfId="47" priority="31" operator="lessThan">
      <formula>0</formula>
    </cfRule>
  </conditionalFormatting>
  <conditionalFormatting sqref="E270">
    <cfRule type="cellIs" dxfId="46" priority="30" operator="greaterThan">
      <formula>0</formula>
    </cfRule>
  </conditionalFormatting>
  <conditionalFormatting sqref="F270">
    <cfRule type="cellIs" dxfId="45" priority="29" operator="greaterThan">
      <formula>0</formula>
    </cfRule>
  </conditionalFormatting>
  <conditionalFormatting sqref="G270">
    <cfRule type="cellIs" dxfId="44" priority="28" operator="greaterThan">
      <formula>0</formula>
    </cfRule>
  </conditionalFormatting>
  <conditionalFormatting sqref="H270">
    <cfRule type="cellIs" dxfId="43" priority="27" operator="greaterThan">
      <formula>0</formula>
    </cfRule>
  </conditionalFormatting>
  <conditionalFormatting sqref="K270:L270">
    <cfRule type="cellIs" dxfId="42" priority="26" operator="greaterThan">
      <formula>0</formula>
    </cfRule>
  </conditionalFormatting>
  <conditionalFormatting sqref="K270:L270">
    <cfRule type="cellIs" dxfId="41" priority="25" operator="lessThan">
      <formula>0</formula>
    </cfRule>
  </conditionalFormatting>
  <conditionalFormatting sqref="E271">
    <cfRule type="cellIs" dxfId="40" priority="24" operator="greaterThan">
      <formula>0</formula>
    </cfRule>
  </conditionalFormatting>
  <conditionalFormatting sqref="F271">
    <cfRule type="cellIs" dxfId="39" priority="23" operator="greaterThan">
      <formula>0</formula>
    </cfRule>
  </conditionalFormatting>
  <conditionalFormatting sqref="G271">
    <cfRule type="cellIs" dxfId="38" priority="22" operator="greaterThan">
      <formula>0</formula>
    </cfRule>
  </conditionalFormatting>
  <conditionalFormatting sqref="H271">
    <cfRule type="cellIs" dxfId="37" priority="21" operator="greaterThan">
      <formula>0</formula>
    </cfRule>
  </conditionalFormatting>
  <conditionalFormatting sqref="K271:L271">
    <cfRule type="cellIs" dxfId="36" priority="20" operator="greaterThan">
      <formula>0</formula>
    </cfRule>
  </conditionalFormatting>
  <conditionalFormatting sqref="K271:L271">
    <cfRule type="cellIs" dxfId="35" priority="19" operator="lessThan">
      <formula>0</formula>
    </cfRule>
  </conditionalFormatting>
  <conditionalFormatting sqref="E272">
    <cfRule type="cellIs" dxfId="34" priority="18" operator="greaterThan">
      <formula>0</formula>
    </cfRule>
  </conditionalFormatting>
  <conditionalFormatting sqref="F272">
    <cfRule type="cellIs" dxfId="33" priority="17" operator="greaterThan">
      <formula>0</formula>
    </cfRule>
  </conditionalFormatting>
  <conditionalFormatting sqref="G272">
    <cfRule type="cellIs" dxfId="32" priority="16" operator="greaterThan">
      <formula>0</formula>
    </cfRule>
  </conditionalFormatting>
  <conditionalFormatting sqref="H272">
    <cfRule type="cellIs" dxfId="31" priority="15" operator="greaterThan">
      <formula>0</formula>
    </cfRule>
  </conditionalFormatting>
  <conditionalFormatting sqref="K272:L272">
    <cfRule type="cellIs" dxfId="30" priority="14" operator="greaterThan">
      <formula>0</formula>
    </cfRule>
  </conditionalFormatting>
  <conditionalFormatting sqref="K272:L272">
    <cfRule type="cellIs" dxfId="29" priority="13" operator="lessThan">
      <formula>0</formula>
    </cfRule>
  </conditionalFormatting>
  <conditionalFormatting sqref="E273">
    <cfRule type="cellIs" dxfId="28" priority="12" operator="greaterThan">
      <formula>0</formula>
    </cfRule>
  </conditionalFormatting>
  <conditionalFormatting sqref="F273">
    <cfRule type="cellIs" dxfId="27" priority="11" operator="greaterThan">
      <formula>0</formula>
    </cfRule>
  </conditionalFormatting>
  <conditionalFormatting sqref="G273">
    <cfRule type="cellIs" dxfId="26" priority="10" operator="greaterThan">
      <formula>0</formula>
    </cfRule>
  </conditionalFormatting>
  <conditionalFormatting sqref="H273">
    <cfRule type="cellIs" dxfId="25" priority="9" operator="greaterThan">
      <formula>0</formula>
    </cfRule>
  </conditionalFormatting>
  <conditionalFormatting sqref="K273:L273">
    <cfRule type="cellIs" dxfId="24" priority="8" operator="greaterThan">
      <formula>0</formula>
    </cfRule>
  </conditionalFormatting>
  <conditionalFormatting sqref="K273:L273">
    <cfRule type="cellIs" dxfId="23" priority="7" operator="lessThan">
      <formula>0</formula>
    </cfRule>
  </conditionalFormatting>
  <conditionalFormatting sqref="E274">
    <cfRule type="cellIs" dxfId="22" priority="6" operator="greaterThan">
      <formula>0</formula>
    </cfRule>
  </conditionalFormatting>
  <conditionalFormatting sqref="F274">
    <cfRule type="cellIs" dxfId="21" priority="5" operator="greaterThan">
      <formula>0</formula>
    </cfRule>
  </conditionalFormatting>
  <conditionalFormatting sqref="G274">
    <cfRule type="cellIs" dxfId="20" priority="4" operator="greaterThan">
      <formula>0</formula>
    </cfRule>
  </conditionalFormatting>
  <conditionalFormatting sqref="H274">
    <cfRule type="cellIs" dxfId="19" priority="3" operator="greaterThan">
      <formula>0</formula>
    </cfRule>
  </conditionalFormatting>
  <conditionalFormatting sqref="K274:L274">
    <cfRule type="cellIs" dxfId="18" priority="2" operator="greaterThan">
      <formula>0</formula>
    </cfRule>
  </conditionalFormatting>
  <conditionalFormatting sqref="K274:L27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2021-11-17T10:43:10Z</dcterms:modified>
</cp:coreProperties>
</file>